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C5" i="7"/>
  <c r="F25" l="1"/>
  <c r="F26"/>
  <c r="F35" l="1"/>
  <c r="F21"/>
  <c r="E29"/>
  <c r="F22" l="1"/>
  <c r="F17"/>
  <c r="D40"/>
  <c r="D19"/>
  <c r="D18"/>
  <c r="D4"/>
  <c r="F16"/>
  <c r="F8"/>
  <c r="F32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30"/>
  <c r="E31"/>
  <c r="E32"/>
  <c r="E33"/>
  <c r="E34"/>
  <c r="E35"/>
  <c r="E36"/>
  <c r="E37"/>
  <c r="E38"/>
  <c r="E41"/>
  <c r="E42"/>
  <c r="E43"/>
  <c r="E44"/>
  <c r="D39" l="1"/>
  <c r="D45" s="1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3" l="1"/>
  <c r="F27"/>
  <c r="F28"/>
  <c r="F30"/>
  <c r="F31"/>
  <c r="F33"/>
  <c r="F34"/>
  <c r="F36"/>
  <c r="F37"/>
  <c r="F38"/>
  <c r="F40" l="1"/>
  <c r="C39" l="1"/>
  <c r="C45" s="1"/>
  <c r="F19"/>
  <c r="E39" l="1"/>
  <c r="F39"/>
  <c r="E45"/>
  <c r="F45" l="1"/>
</calcChain>
</file>

<file path=xl/sharedStrings.xml><?xml version="1.0" encoding="utf-8"?>
<sst xmlns="http://schemas.openxmlformats.org/spreadsheetml/2006/main" count="64" uniqueCount="59">
  <si>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</si>
  <si>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</si>
  <si>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</si>
  <si>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</si>
  <si>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</si>
  <si>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</si>
  <si>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</si>
  <si>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</si>
  <si>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</si>
  <si>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</si>
  <si>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</si>
  <si>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</si>
  <si>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</si>
  <si>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</si>
  <si>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</si>
  <si>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</si>
  <si>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</si>
  <si>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</si>
  <si>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</si>
  <si>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</si>
  <si>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</si>
  <si>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</si>
  <si>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</si>
  <si>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</si>
  <si>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</si>
  <si>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</si>
  <si>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</si>
  <si>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</si>
  <si>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</si>
  <si>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</si>
  <si>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</si>
  <si>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</si>
  <si>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</si>
  <si>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</si>
  <si>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</si>
  <si>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</si>
  <si>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</si>
  <si>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</si>
  <si>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</si>
  <si>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</si>
  <si>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</si>
  <si>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</si>
  <si>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</si>
  <si>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</si>
  <si>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</si>
  <si>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</si>
  <si>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</si>
  <si>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руководителя комитета финансов и бюджета</t>
  </si>
  <si>
    <t>первый заместитель руководителя</t>
  </si>
  <si>
    <t>комитета финансов и бюджета</t>
  </si>
  <si>
    <t>Т.Ю. Поддубная</t>
  </si>
  <si>
    <t>плата за право заключения договора на установку и экспл. рекл. конст</t>
  </si>
  <si>
    <t>Всего доходов</t>
  </si>
  <si>
    <t>-</t>
  </si>
  <si>
    <t>Поступило за январь - апрель          2015 год</t>
  </si>
  <si>
    <t>Поступило за   январь - апрель          2016 года</t>
  </si>
  <si>
    <t>Сравнительный анализ поступления доходов в бюджет города Ставрополя за январь - апрель 2015-2016 гг.                                                            в сопоставимых условиях</t>
  </si>
  <si>
    <t>Исполняющий обязанности заместителя</t>
  </si>
  <si>
    <t xml:space="preserve">главы администрации города Ставрополя,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</si>
</sst>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164" fontId="1" fillId="0" borderId="10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M53"/>
  <sheetViews>
    <sheetView tabSelected="1" topLeftCell="A40" workbookViewId="0">
      <selection activeCell="A51" sqref="A51:B51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28.8" customHeight="1">
      <c r="A1" s="46" t="s">
        <v>56</v>
      </c>
      <c r="B1" s="47"/>
      <c r="C1" s="47"/>
      <c r="D1" s="47"/>
      <c r="E1" s="47"/>
      <c r="F1" s="47"/>
    </row>
    <row r="2" spans="1:221" ht="13.8" thickBot="1">
      <c r="F2" s="8" t="s">
        <v>33</v>
      </c>
    </row>
    <row r="3" spans="1:221" ht="58.8" customHeight="1">
      <c r="A3" s="37" t="s">
        <v>43</v>
      </c>
      <c r="B3" s="36" t="s">
        <v>44</v>
      </c>
      <c r="C3" s="21" t="s">
        <v>54</v>
      </c>
      <c r="D3" s="13" t="s">
        <v>55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847490.65457842243</v>
      </c>
      <c r="D4" s="23">
        <f t="shared" si="0"/>
        <v>791912</v>
      </c>
      <c r="E4" s="23">
        <f>D4-C4</f>
        <v>-55578.654578422429</v>
      </c>
      <c r="F4" s="32">
        <f>D4/C4*100</f>
        <v>93.441974341761963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39" t="s">
        <v>0</v>
      </c>
      <c r="C5" s="24">
        <f>422906/22.06*20.74</f>
        <v>397600.65457842249</v>
      </c>
      <c r="D5" s="24">
        <v>406147</v>
      </c>
      <c r="E5" s="24">
        <f t="shared" ref="E5:E45" si="1">D5-C5</f>
        <v>8546.3454215775128</v>
      </c>
      <c r="F5" s="30">
        <f>D5/C5*100</f>
        <v>102.14947971618386</v>
      </c>
    </row>
    <row r="6" spans="1:221">
      <c r="A6" s="15">
        <v>2</v>
      </c>
      <c r="B6" s="39" t="s">
        <v>34</v>
      </c>
      <c r="C6" s="24">
        <v>5352</v>
      </c>
      <c r="D6" s="24">
        <v>6390</v>
      </c>
      <c r="E6" s="24">
        <f t="shared" si="1"/>
        <v>1038</v>
      </c>
      <c r="F6" s="30">
        <f t="shared" ref="F6:F17" si="2">D6/C6*100</f>
        <v>119.39461883408072</v>
      </c>
    </row>
    <row r="7" spans="1:221" ht="15" customHeight="1">
      <c r="A7" s="33">
        <v>3</v>
      </c>
      <c r="B7" s="39" t="s">
        <v>5</v>
      </c>
      <c r="C7" s="24">
        <v>206808</v>
      </c>
      <c r="D7" s="24">
        <v>189389</v>
      </c>
      <c r="E7" s="24">
        <f t="shared" si="1"/>
        <v>-17419</v>
      </c>
      <c r="F7" s="30">
        <f t="shared" si="2"/>
        <v>91.577211713279951</v>
      </c>
    </row>
    <row r="8" spans="1:221">
      <c r="A8" s="33">
        <v>4</v>
      </c>
      <c r="B8" s="39" t="s">
        <v>6</v>
      </c>
      <c r="C8" s="24">
        <v>618</v>
      </c>
      <c r="D8" s="24">
        <v>953</v>
      </c>
      <c r="E8" s="24">
        <f t="shared" si="1"/>
        <v>335</v>
      </c>
      <c r="F8" s="30">
        <f t="shared" si="2"/>
        <v>154.20711974110034</v>
      </c>
    </row>
    <row r="9" spans="1:221" ht="12.75" customHeight="1">
      <c r="A9" s="33">
        <v>5</v>
      </c>
      <c r="B9" s="39" t="s">
        <v>24</v>
      </c>
      <c r="C9" s="24">
        <v>3933</v>
      </c>
      <c r="D9" s="24">
        <v>8130</v>
      </c>
      <c r="E9" s="24">
        <f t="shared" si="1"/>
        <v>4197</v>
      </c>
      <c r="F9" s="30">
        <f t="shared" si="2"/>
        <v>206.71243325705566</v>
      </c>
    </row>
    <row r="10" spans="1:221">
      <c r="A10" s="33">
        <v>6</v>
      </c>
      <c r="B10" s="39" t="s">
        <v>1</v>
      </c>
      <c r="C10" s="24">
        <v>14207</v>
      </c>
      <c r="D10" s="24">
        <v>15853</v>
      </c>
      <c r="E10" s="24">
        <f t="shared" si="1"/>
        <v>1646</v>
      </c>
      <c r="F10" s="30">
        <f t="shared" si="2"/>
        <v>111.58583796719927</v>
      </c>
    </row>
    <row r="11" spans="1:221">
      <c r="A11" s="52">
        <v>7</v>
      </c>
      <c r="B11" s="39" t="s">
        <v>16</v>
      </c>
      <c r="C11" s="24">
        <v>192582</v>
      </c>
      <c r="D11" s="24">
        <v>134044</v>
      </c>
      <c r="E11" s="24">
        <f t="shared" si="1"/>
        <v>-58538</v>
      </c>
      <c r="F11" s="30">
        <f t="shared" si="2"/>
        <v>69.603597428627808</v>
      </c>
    </row>
    <row r="12" spans="1:221" s="10" customFormat="1">
      <c r="A12" s="55"/>
      <c r="B12" s="40" t="s">
        <v>37</v>
      </c>
      <c r="C12" s="26">
        <v>11975</v>
      </c>
      <c r="D12" s="26">
        <v>8731</v>
      </c>
      <c r="E12" s="25">
        <f t="shared" si="1"/>
        <v>-3244</v>
      </c>
      <c r="F12" s="35">
        <f t="shared" si="2"/>
        <v>72.910229645093949</v>
      </c>
    </row>
    <row r="13" spans="1:221" s="10" customFormat="1">
      <c r="A13" s="56"/>
      <c r="B13" s="40" t="s">
        <v>38</v>
      </c>
      <c r="C13" s="26">
        <v>180607</v>
      </c>
      <c r="D13" s="26">
        <v>125313</v>
      </c>
      <c r="E13" s="25">
        <f t="shared" si="1"/>
        <v>-55294</v>
      </c>
      <c r="F13" s="35">
        <f t="shared" si="2"/>
        <v>69.384353873327171</v>
      </c>
    </row>
    <row r="14" spans="1:221">
      <c r="A14" s="52">
        <v>8</v>
      </c>
      <c r="B14" s="39" t="s">
        <v>17</v>
      </c>
      <c r="C14" s="24">
        <v>26388</v>
      </c>
      <c r="D14" s="24">
        <v>30993</v>
      </c>
      <c r="E14" s="24">
        <f t="shared" si="1"/>
        <v>4605</v>
      </c>
      <c r="F14" s="30">
        <f t="shared" si="2"/>
        <v>117.45111414279216</v>
      </c>
    </row>
    <row r="15" spans="1:221">
      <c r="A15" s="53"/>
      <c r="B15" s="40" t="s">
        <v>30</v>
      </c>
      <c r="C15" s="26">
        <v>26297</v>
      </c>
      <c r="D15" s="26">
        <v>30993</v>
      </c>
      <c r="E15" s="26">
        <f t="shared" si="1"/>
        <v>4696</v>
      </c>
      <c r="F15" s="35">
        <f t="shared" si="2"/>
        <v>117.8575502909077</v>
      </c>
    </row>
    <row r="16" spans="1:221">
      <c r="A16" s="54"/>
      <c r="B16" s="40" t="s">
        <v>31</v>
      </c>
      <c r="C16" s="26">
        <v>91</v>
      </c>
      <c r="D16" s="26">
        <v>0</v>
      </c>
      <c r="E16" s="26">
        <f t="shared" si="1"/>
        <v>-91</v>
      </c>
      <c r="F16" s="35">
        <f t="shared" si="2"/>
        <v>0</v>
      </c>
    </row>
    <row r="17" spans="1:221" ht="26.4">
      <c r="A17" s="33">
        <v>9</v>
      </c>
      <c r="B17" s="39" t="s">
        <v>20</v>
      </c>
      <c r="C17" s="24">
        <v>2</v>
      </c>
      <c r="D17" s="24">
        <v>13</v>
      </c>
      <c r="E17" s="24">
        <f t="shared" si="1"/>
        <v>11</v>
      </c>
      <c r="F17" s="30">
        <f t="shared" si="2"/>
        <v>650</v>
      </c>
    </row>
    <row r="18" spans="1:221" s="3" customFormat="1">
      <c r="A18" s="18"/>
      <c r="B18" s="6" t="s">
        <v>8</v>
      </c>
      <c r="C18" s="27">
        <f>C20+C21+C22+C23+C24+C25+C27+C31+C32+C33+C34+C35+C36+C38</f>
        <v>245062</v>
      </c>
      <c r="D18" s="27">
        <f>D20+D21+D22+D23+D24+D25+D27+D31+D32+D33+D34+D35+D36+D38</f>
        <v>164192</v>
      </c>
      <c r="E18" s="27">
        <f t="shared" si="1"/>
        <v>-80870</v>
      </c>
      <c r="F18" s="29">
        <f>D18/C18*100</f>
        <v>67.000187707600517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7">
        <f>C20+C21+C22+C23+C24+C25+C27+C31+C33+C34+C35+C36+C38</f>
        <v>242874</v>
      </c>
      <c r="D19" s="27">
        <f>D20+D21+D22+D23+D24+D25+D27+D31+D33+D34+D35+D36+D38</f>
        <v>162080</v>
      </c>
      <c r="E19" s="27">
        <f t="shared" si="1"/>
        <v>-80794</v>
      </c>
      <c r="F19" s="29">
        <f>D19/C19*100</f>
        <v>66.734191391421078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0</v>
      </c>
      <c r="D20" s="24">
        <v>0</v>
      </c>
      <c r="E20" s="24">
        <f t="shared" si="1"/>
        <v>0</v>
      </c>
      <c r="F20" s="41" t="s">
        <v>53</v>
      </c>
    </row>
    <row r="21" spans="1:221" ht="66" customHeight="1">
      <c r="A21" s="33">
        <v>11</v>
      </c>
      <c r="B21" s="1" t="s">
        <v>39</v>
      </c>
      <c r="C21" s="24">
        <v>117270</v>
      </c>
      <c r="D21" s="24">
        <v>77785</v>
      </c>
      <c r="E21" s="24">
        <f t="shared" si="1"/>
        <v>-39485</v>
      </c>
      <c r="F21" s="30">
        <f t="shared" ref="F21:F38" si="3">D21/C21*100</f>
        <v>66.329837127995233</v>
      </c>
    </row>
    <row r="22" spans="1:221" ht="68.400000000000006" customHeight="1">
      <c r="A22" s="16" t="s">
        <v>26</v>
      </c>
      <c r="B22" s="2" t="s">
        <v>21</v>
      </c>
      <c r="C22" s="24">
        <v>5460</v>
      </c>
      <c r="D22" s="24">
        <v>2729</v>
      </c>
      <c r="E22" s="24">
        <f t="shared" si="1"/>
        <v>-2731</v>
      </c>
      <c r="F22" s="30">
        <f t="shared" si="3"/>
        <v>49.981684981684978</v>
      </c>
    </row>
    <row r="23" spans="1:221" ht="51.6" customHeight="1">
      <c r="A23" s="34">
        <v>13</v>
      </c>
      <c r="B23" s="1" t="s">
        <v>40</v>
      </c>
      <c r="C23" s="24">
        <v>20089</v>
      </c>
      <c r="D23" s="24">
        <v>16923</v>
      </c>
      <c r="E23" s="24">
        <f t="shared" si="1"/>
        <v>-3166</v>
      </c>
      <c r="F23" s="30">
        <f t="shared" si="3"/>
        <v>84.240131415202342</v>
      </c>
    </row>
    <row r="24" spans="1:221" ht="26.4">
      <c r="A24" s="33">
        <v>14</v>
      </c>
      <c r="B24" s="1" t="s">
        <v>35</v>
      </c>
      <c r="C24" s="24">
        <v>0</v>
      </c>
      <c r="D24" s="24">
        <v>1196</v>
      </c>
      <c r="E24" s="24">
        <f t="shared" si="1"/>
        <v>1196</v>
      </c>
      <c r="F24" s="41" t="s">
        <v>53</v>
      </c>
    </row>
    <row r="25" spans="1:221" ht="40.799999999999997" customHeight="1">
      <c r="A25" s="52">
        <v>15</v>
      </c>
      <c r="B25" s="1" t="s">
        <v>11</v>
      </c>
      <c r="C25" s="24">
        <v>2918</v>
      </c>
      <c r="D25" s="24">
        <v>2122</v>
      </c>
      <c r="E25" s="24">
        <f t="shared" si="1"/>
        <v>-796</v>
      </c>
      <c r="F25" s="30">
        <f t="shared" si="3"/>
        <v>72.721041809458526</v>
      </c>
    </row>
    <row r="26" spans="1:221">
      <c r="A26" s="56"/>
      <c r="B26" s="20" t="s">
        <v>27</v>
      </c>
      <c r="C26" s="26">
        <v>1700</v>
      </c>
      <c r="D26" s="26">
        <v>892</v>
      </c>
      <c r="E26" s="26">
        <f t="shared" si="1"/>
        <v>-808</v>
      </c>
      <c r="F26" s="30">
        <f t="shared" si="3"/>
        <v>52.470588235294116</v>
      </c>
    </row>
    <row r="27" spans="1:221" ht="25.5" customHeight="1">
      <c r="A27" s="52">
        <v>16</v>
      </c>
      <c r="B27" s="1" t="s">
        <v>22</v>
      </c>
      <c r="C27" s="24">
        <v>1984</v>
      </c>
      <c r="D27" s="24">
        <v>488</v>
      </c>
      <c r="E27" s="24">
        <f t="shared" si="1"/>
        <v>-1496</v>
      </c>
      <c r="F27" s="30">
        <f t="shared" si="3"/>
        <v>24.596774193548388</v>
      </c>
    </row>
    <row r="28" spans="1:221" ht="13.5" customHeight="1">
      <c r="A28" s="53"/>
      <c r="B28" s="19" t="s">
        <v>28</v>
      </c>
      <c r="C28" s="26">
        <v>1679</v>
      </c>
      <c r="D28" s="26">
        <v>0</v>
      </c>
      <c r="E28" s="26">
        <f t="shared" si="1"/>
        <v>-1679</v>
      </c>
      <c r="F28" s="35">
        <f t="shared" si="3"/>
        <v>0</v>
      </c>
    </row>
    <row r="29" spans="1:221" ht="13.5" customHeight="1">
      <c r="A29" s="53"/>
      <c r="B29" s="19" t="s">
        <v>51</v>
      </c>
      <c r="C29" s="26">
        <v>0</v>
      </c>
      <c r="D29" s="26">
        <v>0</v>
      </c>
      <c r="E29" s="26">
        <f t="shared" si="1"/>
        <v>0</v>
      </c>
      <c r="F29" s="42" t="s">
        <v>53</v>
      </c>
    </row>
    <row r="30" spans="1:221" ht="12.75" customHeight="1">
      <c r="A30" s="54"/>
      <c r="B30" s="19" t="s">
        <v>29</v>
      </c>
      <c r="C30" s="26">
        <v>305</v>
      </c>
      <c r="D30" s="26">
        <v>488</v>
      </c>
      <c r="E30" s="26">
        <f t="shared" si="1"/>
        <v>183</v>
      </c>
      <c r="F30" s="35">
        <f t="shared" si="3"/>
        <v>160</v>
      </c>
    </row>
    <row r="31" spans="1:221" ht="15" customHeight="1">
      <c r="A31" s="33">
        <v>17</v>
      </c>
      <c r="B31" s="1" t="s">
        <v>25</v>
      </c>
      <c r="C31" s="24">
        <v>5009</v>
      </c>
      <c r="D31" s="26">
        <v>6362</v>
      </c>
      <c r="E31" s="24">
        <f t="shared" si="1"/>
        <v>1353</v>
      </c>
      <c r="F31" s="30">
        <f t="shared" si="3"/>
        <v>127.01137951686962</v>
      </c>
    </row>
    <row r="32" spans="1:221" ht="26.4">
      <c r="A32" s="33">
        <v>18</v>
      </c>
      <c r="B32" s="1" t="s">
        <v>15</v>
      </c>
      <c r="C32" s="24">
        <v>2188</v>
      </c>
      <c r="D32" s="24">
        <v>2112</v>
      </c>
      <c r="E32" s="24">
        <f t="shared" si="1"/>
        <v>-76</v>
      </c>
      <c r="F32" s="30">
        <f t="shared" si="3"/>
        <v>96.52650822669105</v>
      </c>
    </row>
    <row r="33" spans="1:221" ht="65.400000000000006" customHeight="1">
      <c r="A33" s="33">
        <v>19</v>
      </c>
      <c r="B33" s="1" t="s">
        <v>36</v>
      </c>
      <c r="C33" s="24">
        <v>19371</v>
      </c>
      <c r="D33" s="24">
        <v>11803</v>
      </c>
      <c r="E33" s="24">
        <f t="shared" si="1"/>
        <v>-7568</v>
      </c>
      <c r="F33" s="30">
        <f t="shared" si="3"/>
        <v>60.931289040318006</v>
      </c>
    </row>
    <row r="34" spans="1:221" ht="26.25" customHeight="1">
      <c r="A34" s="33">
        <v>20</v>
      </c>
      <c r="B34" s="1" t="s">
        <v>45</v>
      </c>
      <c r="C34" s="24">
        <v>36175</v>
      </c>
      <c r="D34" s="24">
        <v>10975</v>
      </c>
      <c r="E34" s="24">
        <f t="shared" si="1"/>
        <v>-25200</v>
      </c>
      <c r="F34" s="30">
        <f t="shared" si="3"/>
        <v>30.338631651693159</v>
      </c>
    </row>
    <row r="35" spans="1:221">
      <c r="A35" s="33">
        <v>21</v>
      </c>
      <c r="B35" s="1" t="s">
        <v>2</v>
      </c>
      <c r="C35" s="24">
        <v>1593</v>
      </c>
      <c r="D35" s="24">
        <v>1061</v>
      </c>
      <c r="E35" s="24">
        <f t="shared" si="1"/>
        <v>-532</v>
      </c>
      <c r="F35" s="30">
        <f t="shared" si="3"/>
        <v>66.60389202762083</v>
      </c>
    </row>
    <row r="36" spans="1:221" ht="15" customHeight="1">
      <c r="A36" s="52">
        <v>22</v>
      </c>
      <c r="B36" s="1" t="s">
        <v>18</v>
      </c>
      <c r="C36" s="24">
        <v>21199</v>
      </c>
      <c r="D36" s="24">
        <v>29095</v>
      </c>
      <c r="E36" s="24">
        <f t="shared" si="1"/>
        <v>7896</v>
      </c>
      <c r="F36" s="30">
        <f t="shared" si="3"/>
        <v>137.24703995471486</v>
      </c>
    </row>
    <row r="37" spans="1:221" ht="24.75" customHeight="1">
      <c r="A37" s="53"/>
      <c r="B37" s="19" t="s">
        <v>41</v>
      </c>
      <c r="C37" s="26">
        <v>537</v>
      </c>
      <c r="D37" s="26">
        <v>1378</v>
      </c>
      <c r="E37" s="26">
        <f t="shared" si="1"/>
        <v>841</v>
      </c>
      <c r="F37" s="35">
        <f t="shared" si="3"/>
        <v>256.61080074487893</v>
      </c>
    </row>
    <row r="38" spans="1:221" ht="15" customHeight="1">
      <c r="A38" s="33">
        <v>23</v>
      </c>
      <c r="B38" s="1" t="s">
        <v>3</v>
      </c>
      <c r="C38" s="24">
        <v>11806</v>
      </c>
      <c r="D38" s="24">
        <v>1541</v>
      </c>
      <c r="E38" s="24">
        <f t="shared" si="1"/>
        <v>-10265</v>
      </c>
      <c r="F38" s="30">
        <f t="shared" si="3"/>
        <v>13.052685075385398</v>
      </c>
    </row>
    <row r="39" spans="1:221" s="3" customFormat="1">
      <c r="A39" s="57" t="s">
        <v>46</v>
      </c>
      <c r="B39" s="58"/>
      <c r="C39" s="27">
        <f>C4+C18</f>
        <v>1092552.6545784224</v>
      </c>
      <c r="D39" s="27">
        <f>D4+D18</f>
        <v>956104</v>
      </c>
      <c r="E39" s="27">
        <f t="shared" si="1"/>
        <v>-136448.65457842243</v>
      </c>
      <c r="F39" s="29">
        <f>D39/C39*100</f>
        <v>87.511022557437002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8">
        <v>24</v>
      </c>
      <c r="B40" s="12" t="s">
        <v>4</v>
      </c>
      <c r="C40" s="27">
        <f>C41+C42+C43+C44</f>
        <v>955902</v>
      </c>
      <c r="D40" s="27">
        <f>D41+D42+D43+D44</f>
        <v>1153287</v>
      </c>
      <c r="E40" s="27">
        <f t="shared" si="1"/>
        <v>197385</v>
      </c>
      <c r="F40" s="29">
        <f>D40/C40*100</f>
        <v>120.64908327422685</v>
      </c>
    </row>
    <row r="41" spans="1:221" ht="24.75" customHeight="1">
      <c r="A41" s="48"/>
      <c r="B41" s="1" t="s">
        <v>14</v>
      </c>
      <c r="C41" s="24">
        <v>1246789</v>
      </c>
      <c r="D41" s="24">
        <v>1307289</v>
      </c>
      <c r="E41" s="24">
        <f t="shared" si="1"/>
        <v>60500</v>
      </c>
      <c r="F41" s="30">
        <f t="shared" ref="F41:F45" si="4">D41/C41*100</f>
        <v>104.85246501212315</v>
      </c>
    </row>
    <row r="42" spans="1:221" ht="15" customHeight="1">
      <c r="A42" s="48"/>
      <c r="B42" s="4" t="s">
        <v>13</v>
      </c>
      <c r="C42" s="24">
        <v>0</v>
      </c>
      <c r="D42" s="24">
        <v>0</v>
      </c>
      <c r="E42" s="24">
        <f t="shared" si="1"/>
        <v>0</v>
      </c>
      <c r="F42" s="41" t="s">
        <v>53</v>
      </c>
    </row>
    <row r="43" spans="1:221" ht="38.4" customHeight="1">
      <c r="A43" s="48"/>
      <c r="B43" s="4" t="s">
        <v>32</v>
      </c>
      <c r="C43" s="24">
        <v>0</v>
      </c>
      <c r="D43" s="24">
        <v>32051</v>
      </c>
      <c r="E43" s="24">
        <f t="shared" si="1"/>
        <v>32051</v>
      </c>
      <c r="F43" s="41" t="s">
        <v>53</v>
      </c>
    </row>
    <row r="44" spans="1:221" ht="26.4">
      <c r="A44" s="49"/>
      <c r="B44" s="1" t="s">
        <v>9</v>
      </c>
      <c r="C44" s="24">
        <v>-290887</v>
      </c>
      <c r="D44" s="24">
        <v>-186053</v>
      </c>
      <c r="E44" s="24">
        <f t="shared" si="1"/>
        <v>104834</v>
      </c>
      <c r="F44" s="30">
        <f t="shared" si="4"/>
        <v>63.960575756221481</v>
      </c>
    </row>
    <row r="45" spans="1:221" s="9" customFormat="1" ht="13.8" thickBot="1">
      <c r="A45" s="50" t="s">
        <v>52</v>
      </c>
      <c r="B45" s="51"/>
      <c r="C45" s="28">
        <f>C39+C40</f>
        <v>2048454.6545784224</v>
      </c>
      <c r="D45" s="28">
        <f>D39+D40</f>
        <v>2109391</v>
      </c>
      <c r="E45" s="28">
        <f t="shared" si="1"/>
        <v>60936.345421577571</v>
      </c>
      <c r="F45" s="31">
        <f t="shared" si="4"/>
        <v>102.97474709949674</v>
      </c>
    </row>
    <row r="46" spans="1:221" s="9" customFormat="1">
      <c r="A46" s="59"/>
      <c r="B46" s="59"/>
      <c r="C46" s="60"/>
      <c r="D46" s="60"/>
      <c r="E46" s="60"/>
      <c r="F46" s="61"/>
    </row>
    <row r="47" spans="1:221" ht="13.2" customHeight="1">
      <c r="A47" s="43" t="s">
        <v>57</v>
      </c>
      <c r="B47" s="44"/>
    </row>
    <row r="48" spans="1:221" ht="13.2" customHeight="1">
      <c r="A48" s="43" t="s">
        <v>58</v>
      </c>
      <c r="B48" s="44"/>
    </row>
    <row r="49" spans="1:6" ht="12.75" customHeight="1">
      <c r="A49" s="43" t="s">
        <v>47</v>
      </c>
      <c r="B49" s="44"/>
    </row>
    <row r="50" spans="1:6">
      <c r="A50" s="43" t="s">
        <v>19</v>
      </c>
      <c r="B50" s="44"/>
      <c r="C50"/>
      <c r="D50"/>
      <c r="E50"/>
      <c r="F50" s="38"/>
    </row>
    <row r="51" spans="1:6">
      <c r="A51" s="43" t="s">
        <v>48</v>
      </c>
      <c r="B51" s="44"/>
    </row>
    <row r="52" spans="1:6">
      <c r="A52" s="43" t="s">
        <v>49</v>
      </c>
      <c r="B52" s="44"/>
    </row>
    <row r="53" spans="1:6">
      <c r="A53" s="43" t="s">
        <v>19</v>
      </c>
      <c r="B53" s="44"/>
      <c r="E53" s="45" t="s">
        <v>50</v>
      </c>
      <c r="F53" s="45"/>
    </row>
  </sheetData>
  <mergeCells count="17">
    <mergeCell ref="A1:F1"/>
    <mergeCell ref="A47:B47"/>
    <mergeCell ref="A48:B48"/>
    <mergeCell ref="A49:B49"/>
    <mergeCell ref="A40:A44"/>
    <mergeCell ref="A45:B45"/>
    <mergeCell ref="A27:A30"/>
    <mergeCell ref="A11:A13"/>
    <mergeCell ref="A14:A16"/>
    <mergeCell ref="A39:B39"/>
    <mergeCell ref="A25:A26"/>
    <mergeCell ref="A36:A37"/>
    <mergeCell ref="A50:B50"/>
    <mergeCell ref="A51:B51"/>
    <mergeCell ref="A52:B52"/>
    <mergeCell ref="A53:B53"/>
    <mergeCell ref="E53:F53"/>
  </mergeCells>
  <pageMargins left="1.0629921259842521" right="0.19685039370078741" top="0.23622047244094491" bottom="0.23622047244094491" header="0.15748031496062992" footer="0.31496062992125984"/>
  <pageSetup paperSize="9" scale="73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Y.Gomzina</cp:lastModifiedBy>
  <cp:lastPrinted>2016-05-12T11:17:02Z</cp:lastPrinted>
  <dcterms:created xsi:type="dcterms:W3CDTF">2002-11-26T08:28:37Z</dcterms:created>
  <dcterms:modified xsi:type="dcterms:W3CDTF">2016-05-12T11:17:02Z</dcterms:modified>
</cp:coreProperties>
</file>